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от №1" sheetId="1" r:id="rId1"/>
    <sheet name="Лист2" sheetId="2" r:id="rId2"/>
    <sheet name="Лист3" sheetId="3" r:id="rId3"/>
  </sheets>
  <definedNames>
    <definedName name="_xlnm.Print_Area" localSheetId="0">'Лот №1'!$A$1:$S$23</definedName>
  </definedNames>
  <calcPr calcId="125725" calcMode="manual"/>
</workbook>
</file>

<file path=xl/calcChain.xml><?xml version="1.0" encoding="utf-8"?>
<calcChain xmlns="http://schemas.openxmlformats.org/spreadsheetml/2006/main">
  <c r="S10" i="1"/>
  <c r="S9"/>
  <c r="S11" l="1"/>
  <c r="S12" s="1"/>
  <c r="T11"/>
  <c r="W11" l="1"/>
  <c r="U11"/>
</calcChain>
</file>

<file path=xl/sharedStrings.xml><?xml version="1.0" encoding="utf-8"?>
<sst xmlns="http://schemas.openxmlformats.org/spreadsheetml/2006/main" count="45" uniqueCount="43">
  <si>
    <t>Итого:</t>
  </si>
  <si>
    <t>№ п/п</t>
  </si>
  <si>
    <t>2 квартал</t>
  </si>
  <si>
    <t>3 квартал</t>
  </si>
  <si>
    <t>апрель</t>
  </si>
  <si>
    <t>май</t>
  </si>
  <si>
    <t>июнь</t>
  </si>
  <si>
    <t>июль</t>
  </si>
  <si>
    <t>август</t>
  </si>
  <si>
    <t>сентябрь</t>
  </si>
  <si>
    <t>НДС 18%:</t>
  </si>
  <si>
    <t>4 квартал</t>
  </si>
  <si>
    <t>октябрь</t>
  </si>
  <si>
    <t>ноябрь</t>
  </si>
  <si>
    <t>декабрь</t>
  </si>
  <si>
    <t>Количество</t>
  </si>
  <si>
    <t>Ед. изм.</t>
  </si>
  <si>
    <t>СПЕЦИФИКАЦИЯ</t>
  </si>
  <si>
    <t>Наименование</t>
  </si>
  <si>
    <t>Генеральный директор ОАО «Хиагда»</t>
  </si>
  <si>
    <t>Приложение № 1 к Договору поставки</t>
  </si>
  <si>
    <t>От Поставщика:</t>
  </si>
  <si>
    <t>От Покупателя:</t>
  </si>
  <si>
    <t>3. Срок поставки: согласно графику помесячной разбивки.</t>
  </si>
  <si>
    <t>1.  Поставщик обязуется поставить, а Покупатель принять и оплатить следующие Товары:</t>
  </si>
  <si>
    <t>Итого с учётом НДС: __________________ руб. (_____________________________ рублей ___ копеек), в т.ч. НДС (18%) - _____________________ руб.</t>
  </si>
  <si>
    <t>1 квартал</t>
  </si>
  <si>
    <t>январь</t>
  </si>
  <si>
    <t>март</t>
  </si>
  <si>
    <t>февраль</t>
  </si>
  <si>
    <t>Требования к качеству</t>
  </si>
  <si>
    <t>4. Покупатель производит оплату за фактически поставленный и принятый Товар в течение 30 дней со дня получения Товара на склад Грузополучателя.</t>
  </si>
  <si>
    <t>________________  /____________ /</t>
  </si>
  <si>
    <t>шт</t>
  </si>
  <si>
    <t>Количество на 2014 год</t>
  </si>
  <si>
    <t>Цена за единицу с НДС, руб.</t>
  </si>
  <si>
    <t>Сумма с НДС, руб.</t>
  </si>
  <si>
    <t>в соответствии с ТЗ №1</t>
  </si>
  <si>
    <t>в соответствии с ТЗ №2</t>
  </si>
  <si>
    <t>5. Участник запроса цен должен принять во внимание, что ссылки в документации по запросу цен на товарные знаки, знаки обслуживания, фирменные наименования, патенты, полезные модели, промышленные образцы, наименование места происхождения товара или наименование производителя, носят лишь рекомендательный, а не обязательный характер. Участник запроса цен может представить в своей заявке на участие в запросе цен иные товарные знаки, знаки обслуживания, фирменные наименования, патенты, полезные модели, промышленные образцы, места происхождения товара или производители, при условии, что произведенные замены совместимы между собой, по существу равноценны (эквиваленты) [или превосходят по качеству товар, указанный в технических условиях (аналоги).] Если Участник предлагает эквивалент (аналог) он должен четко указывать марку (производителя) предлагаемого к поставке Товара.</t>
  </si>
  <si>
    <t xml:space="preserve">2. Условия поставки: доставка до ОАО «Хиагда» (Грузополучателя) согласно отгрузочным реквизитам: Забайкальский край, г. Чита, п. Рудник Кадала, Дворцовский тракт, 50.  </t>
  </si>
  <si>
    <t>Источник бесперебойного питания</t>
  </si>
  <si>
    <t xml:space="preserve">Сервер </t>
  </si>
</sst>
</file>

<file path=xl/styles.xml><?xml version="1.0" encoding="utf-8"?>
<styleSheet xmlns="http://schemas.openxmlformats.org/spreadsheetml/2006/main">
  <numFmts count="1">
    <numFmt numFmtId="164" formatCode="#,##0.00_р_."/>
  </numFmts>
  <fonts count="9">
    <font>
      <sz val="11"/>
      <color theme="1"/>
      <name val="Calibri"/>
      <family val="2"/>
      <charset val="204"/>
      <scheme val="minor"/>
    </font>
    <font>
      <sz val="12"/>
      <name val="Times New Roman"/>
      <family val="1"/>
      <charset val="204"/>
    </font>
    <font>
      <sz val="10"/>
      <name val="Arial Cyr"/>
      <charset val="204"/>
    </font>
    <font>
      <sz val="14"/>
      <color theme="1"/>
      <name val="Times New Roman"/>
      <family val="1"/>
      <charset val="204"/>
    </font>
    <font>
      <sz val="14"/>
      <color theme="1"/>
      <name val="Calibri"/>
      <family val="2"/>
      <charset val="204"/>
      <scheme val="minor"/>
    </font>
    <font>
      <sz val="14"/>
      <name val="Times New Roman"/>
      <family val="1"/>
      <charset val="204"/>
    </font>
    <font>
      <b/>
      <sz val="14"/>
      <name val="Times New Roman"/>
      <family val="1"/>
      <charset val="204"/>
    </font>
    <font>
      <sz val="12"/>
      <color theme="1"/>
      <name val="Times New Roman"/>
      <family val="1"/>
      <charset val="204"/>
    </font>
    <font>
      <b/>
      <sz val="16"/>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47">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xf numFmtId="2" fontId="4" fillId="0" borderId="0" xfId="0" applyNumberFormat="1" applyFont="1"/>
    <xf numFmtId="0" fontId="6" fillId="0" borderId="0" xfId="0" applyFont="1" applyAlignment="1"/>
    <xf numFmtId="0" fontId="5" fillId="0" borderId="0" xfId="0" applyFont="1" applyAlignment="1">
      <alignment horizontal="left" vertical="center"/>
    </xf>
    <xf numFmtId="0" fontId="5" fillId="0" borderId="0" xfId="0" applyFont="1" applyAlignment="1">
      <alignment vertical="center"/>
    </xf>
    <xf numFmtId="0" fontId="1" fillId="0" borderId="1" xfId="0" applyFont="1" applyBorder="1" applyAlignment="1">
      <alignment horizontal="center" vertical="center"/>
    </xf>
    <xf numFmtId="164" fontId="6" fillId="0" borderId="1" xfId="0" applyNumberFormat="1" applyFont="1" applyBorder="1" applyAlignment="1">
      <alignment horizontal="center" vertical="center"/>
    </xf>
    <xf numFmtId="0" fontId="6" fillId="0" borderId="0" xfId="0" applyFont="1" applyAlignment="1">
      <alignment vertical="center"/>
    </xf>
    <xf numFmtId="0" fontId="6" fillId="0" borderId="0" xfId="0" applyFont="1" applyAlignment="1">
      <alignment horizontal="left" vertical="center"/>
    </xf>
    <xf numFmtId="0" fontId="7" fillId="0" borderId="0" xfId="0" applyFont="1" applyAlignment="1">
      <alignment horizontal="left"/>
    </xf>
    <xf numFmtId="0" fontId="7" fillId="0" borderId="0" xfId="0" applyFont="1"/>
    <xf numFmtId="0" fontId="7" fillId="0" borderId="0" xfId="0" applyFont="1" applyAlignment="1"/>
    <xf numFmtId="0" fontId="7" fillId="0" borderId="0" xfId="0" applyFont="1" applyAlignment="1">
      <alignment horizontal="center"/>
    </xf>
    <xf numFmtId="164" fontId="6" fillId="0" borderId="2" xfId="0" applyNumberFormat="1" applyFont="1" applyBorder="1" applyAlignment="1">
      <alignment horizontal="center" vertical="center"/>
    </xf>
    <xf numFmtId="0" fontId="3" fillId="0" borderId="0" xfId="0" applyFont="1" applyAlignment="1">
      <alignment horizontal="right"/>
    </xf>
    <xf numFmtId="0" fontId="8" fillId="0" borderId="0" xfId="0" applyFont="1" applyAlignment="1">
      <alignment horizontal="center"/>
    </xf>
    <xf numFmtId="0" fontId="8" fillId="0" borderId="0" xfId="0" applyFont="1" applyAlignment="1">
      <alignment horizontal="center"/>
    </xf>
    <xf numFmtId="0" fontId="1" fillId="0" borderId="1" xfId="0" applyFont="1" applyBorder="1" applyAlignment="1">
      <alignment horizontal="center" vertical="center"/>
    </xf>
    <xf numFmtId="0" fontId="5" fillId="0" borderId="1" xfId="1" applyFont="1" applyFill="1" applyBorder="1" applyAlignment="1">
      <alignment horizontal="left" vertical="center" wrapText="1"/>
    </xf>
    <xf numFmtId="0" fontId="5" fillId="0" borderId="1" xfId="1" applyFont="1" applyFill="1" applyBorder="1" applyAlignment="1">
      <alignment horizontal="center" vertical="center" wrapText="1"/>
    </xf>
    <xf numFmtId="16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4" fontId="7" fillId="0" borderId="0" xfId="0" applyNumberFormat="1" applyFont="1" applyFill="1" applyBorder="1" applyAlignment="1">
      <alignment horizontal="center" vertical="center"/>
    </xf>
    <xf numFmtId="0" fontId="1" fillId="0" borderId="1" xfId="0" applyFont="1" applyBorder="1" applyAlignment="1">
      <alignment horizontal="center" vertical="center"/>
    </xf>
    <xf numFmtId="0" fontId="6" fillId="0" borderId="1" xfId="0" applyFont="1" applyBorder="1" applyAlignment="1">
      <alignment horizontal="right" vertical="center"/>
    </xf>
    <xf numFmtId="0" fontId="6" fillId="0" borderId="4" xfId="0" applyFont="1" applyBorder="1" applyAlignment="1">
      <alignment horizontal="left"/>
    </xf>
    <xf numFmtId="49" fontId="5" fillId="0" borderId="0" xfId="0" applyNumberFormat="1" applyFont="1" applyAlignment="1">
      <alignment horizontal="left" wrapText="1"/>
    </xf>
    <xf numFmtId="0" fontId="3" fillId="0" borderId="0" xfId="0" applyFont="1" applyAlignment="1">
      <alignment horizontal="left"/>
    </xf>
    <xf numFmtId="0" fontId="5" fillId="2" borderId="0" xfId="0" applyFont="1" applyFill="1" applyAlignment="1">
      <alignment horizontal="left" vertical="center"/>
    </xf>
    <xf numFmtId="0" fontId="3" fillId="0" borderId="0" xfId="0" applyFont="1" applyAlignment="1">
      <alignment horizontal="left" wrapText="1"/>
    </xf>
    <xf numFmtId="0" fontId="8"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left"/>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right" vertical="center"/>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4"/>
  <sheetViews>
    <sheetView tabSelected="1" view="pageBreakPreview" zoomScale="70" zoomScaleNormal="75" zoomScaleSheetLayoutView="70" workbookViewId="0">
      <selection activeCell="C10" sqref="C10"/>
    </sheetView>
  </sheetViews>
  <sheetFormatPr defaultRowHeight="18.75"/>
  <cols>
    <col min="1" max="1" width="6.5703125" style="2" customWidth="1"/>
    <col min="2" max="2" width="61.7109375" style="2" customWidth="1"/>
    <col min="3" max="3" width="35.85546875" style="2" customWidth="1"/>
    <col min="4" max="4" width="9.42578125" style="2" customWidth="1"/>
    <col min="5" max="5" width="7.85546875" style="2" bestFit="1" customWidth="1"/>
    <col min="6" max="6" width="9.140625" style="2" bestFit="1" customWidth="1"/>
    <col min="7" max="7" width="7.42578125" style="2" customWidth="1"/>
    <col min="8" max="8" width="8.140625" style="2" customWidth="1"/>
    <col min="9" max="9" width="6.7109375" style="2" customWidth="1"/>
    <col min="10" max="10" width="7.42578125" style="2" customWidth="1"/>
    <col min="11" max="11" width="7.7109375" style="2" customWidth="1"/>
    <col min="12" max="12" width="9.140625" style="2" customWidth="1"/>
    <col min="13" max="13" width="10.42578125" style="2" customWidth="1"/>
    <col min="14" max="14" width="8.7109375" style="2" customWidth="1"/>
    <col min="15" max="15" width="8.28515625" style="2" customWidth="1"/>
    <col min="16" max="16" width="8.42578125" style="2" customWidth="1"/>
    <col min="17" max="17" width="12.7109375" style="2" customWidth="1"/>
    <col min="18" max="18" width="16.140625" style="2" customWidth="1"/>
    <col min="19" max="19" width="18.85546875" style="2" customWidth="1"/>
    <col min="20" max="20" width="11.5703125" style="2" hidden="1" customWidth="1"/>
    <col min="21" max="21" width="13.28515625" style="2" hidden="1" customWidth="1"/>
    <col min="22" max="22" width="0" style="2" hidden="1" customWidth="1"/>
    <col min="23" max="23" width="0.7109375" style="2" customWidth="1"/>
    <col min="24" max="16384" width="9.140625" style="2"/>
  </cols>
  <sheetData>
    <row r="1" spans="1:23" s="1" customFormat="1">
      <c r="L1" s="29"/>
      <c r="S1" s="18" t="s">
        <v>20</v>
      </c>
    </row>
    <row r="2" spans="1:23">
      <c r="L2" s="29"/>
    </row>
    <row r="3" spans="1:23" ht="20.25">
      <c r="A3" s="37" t="s">
        <v>17</v>
      </c>
      <c r="B3" s="37"/>
      <c r="C3" s="37"/>
      <c r="D3" s="37"/>
      <c r="E3" s="37"/>
      <c r="F3" s="37"/>
      <c r="G3" s="37"/>
      <c r="H3" s="37"/>
      <c r="I3" s="37"/>
      <c r="J3" s="37"/>
      <c r="K3" s="37"/>
      <c r="L3" s="37"/>
      <c r="M3" s="37"/>
      <c r="N3" s="37"/>
      <c r="O3" s="37"/>
      <c r="P3" s="37"/>
      <c r="Q3" s="37"/>
      <c r="R3" s="37"/>
      <c r="S3" s="37"/>
    </row>
    <row r="4" spans="1:23" ht="20.25">
      <c r="A4" s="19"/>
      <c r="B4" s="19"/>
      <c r="C4" s="19"/>
      <c r="D4" s="19"/>
      <c r="E4" s="20"/>
      <c r="F4" s="20"/>
      <c r="G4" s="20"/>
      <c r="H4" s="19"/>
      <c r="I4" s="19"/>
      <c r="J4" s="19"/>
      <c r="K4" s="19"/>
      <c r="L4" s="19"/>
      <c r="M4" s="19"/>
      <c r="N4" s="19"/>
      <c r="O4" s="19"/>
      <c r="P4" s="19"/>
      <c r="Q4" s="19"/>
      <c r="R4" s="19"/>
      <c r="S4" s="19"/>
    </row>
    <row r="5" spans="1:23">
      <c r="A5" s="41" t="s">
        <v>24</v>
      </c>
      <c r="B5" s="41"/>
      <c r="C5" s="41"/>
      <c r="D5" s="41"/>
      <c r="E5" s="41"/>
      <c r="F5" s="41"/>
      <c r="G5" s="41"/>
      <c r="H5" s="41"/>
      <c r="I5" s="41"/>
      <c r="J5" s="41"/>
      <c r="K5" s="41"/>
      <c r="L5" s="41"/>
      <c r="M5" s="41"/>
      <c r="N5" s="41"/>
      <c r="O5" s="41"/>
      <c r="P5" s="41"/>
      <c r="Q5" s="41"/>
      <c r="R5" s="41"/>
      <c r="S5" s="41"/>
    </row>
    <row r="6" spans="1:23" ht="19.5" customHeight="1">
      <c r="A6" s="45" t="s">
        <v>1</v>
      </c>
      <c r="B6" s="45" t="s">
        <v>18</v>
      </c>
      <c r="C6" s="45" t="s">
        <v>30</v>
      </c>
      <c r="D6" s="38" t="s">
        <v>16</v>
      </c>
      <c r="E6" s="42" t="s">
        <v>15</v>
      </c>
      <c r="F6" s="43"/>
      <c r="G6" s="43"/>
      <c r="H6" s="43"/>
      <c r="I6" s="43"/>
      <c r="J6" s="43"/>
      <c r="K6" s="43"/>
      <c r="L6" s="43"/>
      <c r="M6" s="43"/>
      <c r="N6" s="43"/>
      <c r="O6" s="43"/>
      <c r="P6" s="44"/>
      <c r="Q6" s="39" t="s">
        <v>34</v>
      </c>
      <c r="R6" s="39" t="s">
        <v>35</v>
      </c>
      <c r="S6" s="39" t="s">
        <v>36</v>
      </c>
    </row>
    <row r="7" spans="1:23" ht="18.75" customHeight="1">
      <c r="A7" s="45"/>
      <c r="B7" s="45"/>
      <c r="C7" s="45"/>
      <c r="D7" s="38"/>
      <c r="E7" s="40" t="s">
        <v>26</v>
      </c>
      <c r="F7" s="40"/>
      <c r="G7" s="40"/>
      <c r="H7" s="40" t="s">
        <v>2</v>
      </c>
      <c r="I7" s="40"/>
      <c r="J7" s="40"/>
      <c r="K7" s="40" t="s">
        <v>3</v>
      </c>
      <c r="L7" s="40"/>
      <c r="M7" s="40"/>
      <c r="N7" s="40" t="s">
        <v>11</v>
      </c>
      <c r="O7" s="40"/>
      <c r="P7" s="40"/>
      <c r="Q7" s="39"/>
      <c r="R7" s="39"/>
      <c r="S7" s="39"/>
    </row>
    <row r="8" spans="1:23" ht="32.25" customHeight="1">
      <c r="A8" s="45"/>
      <c r="B8" s="45"/>
      <c r="C8" s="45"/>
      <c r="D8" s="38"/>
      <c r="E8" s="21" t="s">
        <v>27</v>
      </c>
      <c r="F8" s="21" t="s">
        <v>29</v>
      </c>
      <c r="G8" s="21" t="s">
        <v>28</v>
      </c>
      <c r="H8" s="9" t="s">
        <v>4</v>
      </c>
      <c r="I8" s="9" t="s">
        <v>5</v>
      </c>
      <c r="J8" s="9" t="s">
        <v>6</v>
      </c>
      <c r="K8" s="9" t="s">
        <v>7</v>
      </c>
      <c r="L8" s="9" t="s">
        <v>8</v>
      </c>
      <c r="M8" s="9" t="s">
        <v>9</v>
      </c>
      <c r="N8" s="9" t="s">
        <v>12</v>
      </c>
      <c r="O8" s="9" t="s">
        <v>13</v>
      </c>
      <c r="P8" s="9" t="s">
        <v>14</v>
      </c>
      <c r="Q8" s="39"/>
      <c r="R8" s="39"/>
      <c r="S8" s="39"/>
    </row>
    <row r="9" spans="1:23" ht="39" customHeight="1">
      <c r="A9" s="25">
        <v>1</v>
      </c>
      <c r="B9" s="22" t="s">
        <v>41</v>
      </c>
      <c r="C9" s="23" t="s">
        <v>37</v>
      </c>
      <c r="D9" s="24" t="s">
        <v>33</v>
      </c>
      <c r="E9" s="26"/>
      <c r="F9" s="26"/>
      <c r="G9" s="26"/>
      <c r="H9" s="26"/>
      <c r="I9" s="26"/>
      <c r="J9" s="26"/>
      <c r="K9" s="26"/>
      <c r="L9" s="28"/>
      <c r="M9" s="30">
        <v>1</v>
      </c>
      <c r="N9" s="26"/>
      <c r="O9" s="26"/>
      <c r="P9" s="26"/>
      <c r="Q9" s="27">
        <v>1</v>
      </c>
      <c r="R9" s="27">
        <v>62666.929999999993</v>
      </c>
      <c r="S9" s="27">
        <f>R9*Q9</f>
        <v>62666.929999999993</v>
      </c>
    </row>
    <row r="10" spans="1:23" ht="35.25" customHeight="1">
      <c r="A10" s="25">
        <v>2</v>
      </c>
      <c r="B10" s="22" t="s">
        <v>42</v>
      </c>
      <c r="C10" s="23" t="s">
        <v>38</v>
      </c>
      <c r="D10" s="24" t="s">
        <v>33</v>
      </c>
      <c r="E10" s="26"/>
      <c r="F10" s="26"/>
      <c r="G10" s="26"/>
      <c r="H10" s="26"/>
      <c r="I10" s="26"/>
      <c r="J10" s="26"/>
      <c r="K10" s="26"/>
      <c r="L10" s="28"/>
      <c r="M10" s="30">
        <v>1</v>
      </c>
      <c r="N10" s="26"/>
      <c r="O10" s="26"/>
      <c r="P10" s="26"/>
      <c r="Q10" s="27">
        <v>1</v>
      </c>
      <c r="R10" s="27">
        <v>365204.15333333332</v>
      </c>
      <c r="S10" s="27">
        <f t="shared" ref="S10" si="0">R10*Q10</f>
        <v>365204.15333333332</v>
      </c>
    </row>
    <row r="11" spans="1:23">
      <c r="A11" s="46" t="s">
        <v>0</v>
      </c>
      <c r="B11" s="46"/>
      <c r="C11" s="46"/>
      <c r="D11" s="46"/>
      <c r="E11" s="46"/>
      <c r="F11" s="46"/>
      <c r="G11" s="46"/>
      <c r="H11" s="46"/>
      <c r="I11" s="46"/>
      <c r="J11" s="46"/>
      <c r="K11" s="46"/>
      <c r="L11" s="46"/>
      <c r="M11" s="46"/>
      <c r="N11" s="46"/>
      <c r="O11" s="46"/>
      <c r="P11" s="46"/>
      <c r="Q11" s="46"/>
      <c r="R11" s="46"/>
      <c r="S11" s="17">
        <f>SUM(S9:S10)</f>
        <v>427871.08333333331</v>
      </c>
      <c r="T11" s="5" t="e">
        <f>SUM(#REF!)</f>
        <v>#REF!</v>
      </c>
      <c r="U11" s="5" t="e">
        <f>T11-S11</f>
        <v>#REF!</v>
      </c>
      <c r="W11" s="5" t="e">
        <f>SUM(#REF!)</f>
        <v>#REF!</v>
      </c>
    </row>
    <row r="12" spans="1:23">
      <c r="A12" s="31" t="s">
        <v>10</v>
      </c>
      <c r="B12" s="31"/>
      <c r="C12" s="31"/>
      <c r="D12" s="31"/>
      <c r="E12" s="31"/>
      <c r="F12" s="31"/>
      <c r="G12" s="31"/>
      <c r="H12" s="31"/>
      <c r="I12" s="31"/>
      <c r="J12" s="31"/>
      <c r="K12" s="31"/>
      <c r="L12" s="31"/>
      <c r="M12" s="31"/>
      <c r="N12" s="31"/>
      <c r="O12" s="31"/>
      <c r="P12" s="31"/>
      <c r="Q12" s="31"/>
      <c r="R12" s="31"/>
      <c r="S12" s="10">
        <f>S11*18/118</f>
        <v>65268.470338983054</v>
      </c>
    </row>
    <row r="13" spans="1:23">
      <c r="A13" s="32" t="s">
        <v>25</v>
      </c>
      <c r="B13" s="32"/>
      <c r="C13" s="32"/>
      <c r="D13" s="32"/>
      <c r="E13" s="32"/>
      <c r="F13" s="32"/>
      <c r="G13" s="32"/>
      <c r="H13" s="32"/>
      <c r="I13" s="32"/>
      <c r="J13" s="32"/>
      <c r="K13" s="32"/>
      <c r="L13" s="32"/>
      <c r="M13" s="32"/>
      <c r="N13" s="32"/>
      <c r="O13" s="32"/>
      <c r="P13" s="32"/>
      <c r="Q13" s="32"/>
      <c r="R13" s="32"/>
      <c r="S13" s="32"/>
    </row>
    <row r="14" spans="1:23">
      <c r="A14" s="6"/>
      <c r="B14" s="6"/>
      <c r="C14" s="4"/>
      <c r="D14" s="3"/>
    </row>
    <row r="15" spans="1:23" ht="24" customHeight="1">
      <c r="A15" s="33" t="s">
        <v>40</v>
      </c>
      <c r="B15" s="33"/>
      <c r="C15" s="33"/>
      <c r="D15" s="33"/>
      <c r="E15" s="33"/>
      <c r="F15" s="33"/>
      <c r="G15" s="33"/>
      <c r="H15" s="33"/>
      <c r="I15" s="33"/>
      <c r="J15" s="33"/>
      <c r="K15" s="33"/>
      <c r="L15" s="33"/>
      <c r="M15" s="33"/>
      <c r="N15" s="33"/>
      <c r="O15" s="33"/>
      <c r="P15" s="33"/>
      <c r="Q15" s="33"/>
      <c r="R15" s="33"/>
      <c r="S15" s="33"/>
    </row>
    <row r="16" spans="1:23">
      <c r="A16" s="35" t="s">
        <v>23</v>
      </c>
      <c r="B16" s="35"/>
      <c r="C16" s="35"/>
      <c r="D16" s="35"/>
      <c r="E16" s="35"/>
      <c r="F16" s="35"/>
      <c r="G16" s="35"/>
      <c r="H16" s="35"/>
      <c r="I16" s="35"/>
      <c r="J16" s="35"/>
      <c r="K16" s="35"/>
      <c r="L16" s="35"/>
      <c r="M16" s="35"/>
      <c r="N16" s="35"/>
      <c r="O16" s="35"/>
      <c r="P16" s="35"/>
      <c r="Q16" s="35"/>
      <c r="R16" s="35"/>
      <c r="S16" s="35"/>
    </row>
    <row r="17" spans="1:19">
      <c r="A17" s="34" t="s">
        <v>31</v>
      </c>
      <c r="B17" s="34"/>
      <c r="C17" s="34"/>
      <c r="D17" s="34"/>
      <c r="E17" s="34"/>
      <c r="F17" s="34"/>
      <c r="G17" s="34"/>
      <c r="H17" s="34"/>
      <c r="I17" s="34"/>
      <c r="J17" s="34"/>
      <c r="K17" s="34"/>
      <c r="L17" s="34"/>
      <c r="M17" s="34"/>
      <c r="N17" s="34"/>
      <c r="O17" s="34"/>
      <c r="P17" s="34"/>
      <c r="Q17" s="34"/>
      <c r="R17" s="34"/>
      <c r="S17" s="34"/>
    </row>
    <row r="18" spans="1:19" ht="96" customHeight="1">
      <c r="A18" s="36" t="s">
        <v>39</v>
      </c>
      <c r="B18" s="34"/>
      <c r="C18" s="34"/>
      <c r="D18" s="34"/>
      <c r="E18" s="34"/>
      <c r="F18" s="34"/>
      <c r="G18" s="34"/>
      <c r="H18" s="34"/>
      <c r="I18" s="34"/>
      <c r="J18" s="34"/>
      <c r="K18" s="34"/>
      <c r="L18" s="34"/>
      <c r="M18" s="34"/>
      <c r="N18" s="34"/>
      <c r="O18" s="34"/>
      <c r="P18" s="34"/>
      <c r="Q18" s="34"/>
      <c r="R18" s="34"/>
      <c r="S18" s="34"/>
    </row>
    <row r="19" spans="1:19">
      <c r="A19" s="1"/>
      <c r="B19" s="11" t="s">
        <v>21</v>
      </c>
      <c r="C19" s="3"/>
      <c r="D19" s="1"/>
      <c r="F19" s="7"/>
      <c r="G19" s="3"/>
      <c r="I19" s="7"/>
      <c r="J19" s="3"/>
      <c r="L19" s="12" t="s">
        <v>22</v>
      </c>
      <c r="M19" s="3"/>
    </row>
    <row r="20" spans="1:19">
      <c r="A20" s="1"/>
      <c r="B20" s="3"/>
      <c r="C20" s="3"/>
      <c r="D20" s="8"/>
      <c r="F20" s="3"/>
      <c r="G20" s="3"/>
      <c r="I20" s="3"/>
      <c r="J20" s="3"/>
      <c r="L20" s="3"/>
      <c r="M20" s="3"/>
    </row>
    <row r="21" spans="1:19">
      <c r="B21" s="3"/>
      <c r="C21" s="3"/>
      <c r="D21" s="1"/>
      <c r="F21" s="3"/>
      <c r="G21" s="3"/>
      <c r="I21" s="3"/>
      <c r="J21" s="3"/>
      <c r="L21" s="3" t="s">
        <v>19</v>
      </c>
      <c r="M21" s="3"/>
    </row>
    <row r="22" spans="1:19" ht="54.75" customHeight="1">
      <c r="B22" s="3"/>
      <c r="C22" s="3"/>
      <c r="D22" s="3"/>
      <c r="F22" s="3"/>
      <c r="G22" s="3"/>
      <c r="I22" s="3"/>
      <c r="J22" s="3"/>
      <c r="L22" s="3"/>
      <c r="M22" s="3"/>
    </row>
    <row r="23" spans="1:19">
      <c r="B23" s="3" t="s">
        <v>32</v>
      </c>
      <c r="C23" s="3"/>
      <c r="D23" s="1"/>
      <c r="F23" s="4"/>
      <c r="G23" s="3"/>
      <c r="I23" s="4"/>
      <c r="J23" s="3"/>
      <c r="L23" s="4" t="s">
        <v>32</v>
      </c>
      <c r="M23" s="3"/>
    </row>
    <row r="24" spans="1:19">
      <c r="B24" s="13"/>
      <c r="C24" s="14"/>
      <c r="D24" s="15"/>
      <c r="E24"/>
      <c r="F24" s="16"/>
      <c r="G24" s="14"/>
      <c r="H24"/>
      <c r="I24" s="16"/>
      <c r="J24" s="14"/>
      <c r="K24"/>
      <c r="L24" s="16"/>
      <c r="M24" s="14"/>
      <c r="N24"/>
      <c r="O24"/>
      <c r="P24"/>
      <c r="Q24"/>
    </row>
  </sheetData>
  <mergeCells count="21">
    <mergeCell ref="A18:S18"/>
    <mergeCell ref="A3:S3"/>
    <mergeCell ref="D6:D8"/>
    <mergeCell ref="Q6:Q8"/>
    <mergeCell ref="R6:R8"/>
    <mergeCell ref="S6:S8"/>
    <mergeCell ref="H7:J7"/>
    <mergeCell ref="K7:M7"/>
    <mergeCell ref="N7:P7"/>
    <mergeCell ref="A5:S5"/>
    <mergeCell ref="E7:G7"/>
    <mergeCell ref="E6:P6"/>
    <mergeCell ref="C6:C8"/>
    <mergeCell ref="B6:B8"/>
    <mergeCell ref="A6:A8"/>
    <mergeCell ref="A11:R11"/>
    <mergeCell ref="A12:R12"/>
    <mergeCell ref="A13:S13"/>
    <mergeCell ref="A15:S15"/>
    <mergeCell ref="A17:S17"/>
    <mergeCell ref="A16:S16"/>
  </mergeCells>
  <printOptions horizontalCentered="1"/>
  <pageMargins left="0.59055118110236227" right="0.59055118110236227" top="0.98425196850393704" bottom="0.59055118110236227" header="0.31496062992125984" footer="0.31496062992125984"/>
  <pageSetup paperSize="9" scale="51" fitToHeight="100"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Лот №1</vt:lpstr>
      <vt:lpstr>Лист2</vt:lpstr>
      <vt:lpstr>Лист3</vt:lpstr>
      <vt:lpstr>'Лот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2014-07-01T08:27:02Z</dcterms:modified>
</cp:coreProperties>
</file>